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11655" windowHeight="6165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A15" i="16" l="1"/>
  <c r="B15" i="16"/>
  <c r="A16" i="15"/>
  <c r="B16" i="15"/>
  <c r="A16" i="11"/>
  <c r="B16" i="11"/>
  <c r="A16" i="12"/>
  <c r="B16" i="12"/>
  <c r="A16" i="17"/>
  <c r="B16" i="17"/>
  <c r="A16" i="7"/>
  <c r="B16" i="7"/>
  <c r="F16" i="6"/>
  <c r="E16" i="6"/>
  <c r="D16" i="6"/>
  <c r="C16" i="6"/>
  <c r="B16" i="6"/>
  <c r="A16" i="6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A12" i="17"/>
  <c r="B15" i="7"/>
  <c r="B13" i="7"/>
  <c r="B9" i="7"/>
  <c r="X18" i="16"/>
  <c r="U18" i="16"/>
  <c r="V18" i="16" s="1"/>
  <c r="X8" i="16"/>
  <c r="AD3" i="17"/>
  <c r="B12" i="17"/>
  <c r="AB3" i="12"/>
  <c r="A10" i="15"/>
  <c r="T3" i="16"/>
  <c r="X7" i="16"/>
  <c r="U14" i="16"/>
  <c r="X21" i="16"/>
  <c r="X28" i="16"/>
  <c r="V12" i="16"/>
  <c r="B10" i="17"/>
  <c r="B14" i="17"/>
  <c r="A12" i="12"/>
  <c r="B15" i="11"/>
  <c r="M3" i="12"/>
  <c r="B12" i="12"/>
  <c r="A14" i="11"/>
  <c r="AI17" i="11"/>
  <c r="B11" i="7"/>
  <c r="A10" i="17"/>
  <c r="A14" i="17"/>
  <c r="A10" i="12"/>
  <c r="B11" i="12"/>
  <c r="A14" i="12"/>
  <c r="B15" i="15"/>
  <c r="AI19" i="11"/>
  <c r="AF26" i="11"/>
  <c r="AG26" i="11" s="1"/>
  <c r="AH26" i="11" s="1"/>
  <c r="AI29" i="11"/>
  <c r="AI31" i="11"/>
  <c r="A9" i="7"/>
  <c r="A11" i="12"/>
  <c r="A15" i="12"/>
  <c r="A11" i="11"/>
  <c r="AF29" i="11"/>
  <c r="AG29" i="11" s="1"/>
  <c r="AH29" i="11" s="1"/>
  <c r="C3" i="12"/>
  <c r="C3" i="11"/>
  <c r="B9" i="11"/>
  <c r="A10" i="11"/>
  <c r="B13" i="11"/>
  <c r="AI13" i="11"/>
  <c r="A15" i="11"/>
  <c r="AI22" i="11"/>
  <c r="C3" i="15"/>
  <c r="A11" i="15"/>
  <c r="B12" i="15"/>
  <c r="A15" i="15"/>
  <c r="B9" i="16"/>
  <c r="B10" i="16"/>
  <c r="B11" i="16"/>
  <c r="B13" i="16"/>
  <c r="B14" i="16"/>
  <c r="AF17" i="11"/>
  <c r="AG17" i="11" s="1"/>
  <c r="AH17" i="11" s="1"/>
  <c r="A11" i="7"/>
  <c r="A15" i="7"/>
  <c r="L3" i="11"/>
  <c r="B10" i="11"/>
  <c r="M3" i="15"/>
  <c r="A12" i="16"/>
  <c r="AF13" i="11"/>
  <c r="AG13" i="11" s="1"/>
  <c r="AH13" i="11" s="1"/>
  <c r="B10" i="7"/>
  <c r="B12" i="7"/>
  <c r="B14" i="7"/>
  <c r="M3" i="17"/>
  <c r="B9" i="12"/>
  <c r="B13" i="12"/>
  <c r="M3" i="7"/>
  <c r="A10" i="7"/>
  <c r="A12" i="7"/>
  <c r="A14" i="7"/>
  <c r="C3" i="17"/>
  <c r="B9" i="17"/>
  <c r="B11" i="17"/>
  <c r="B13" i="17"/>
  <c r="B15" i="17"/>
  <c r="A9" i="12"/>
  <c r="B10" i="12"/>
  <c r="A13" i="12"/>
  <c r="B14" i="12"/>
  <c r="A9" i="11"/>
  <c r="A13" i="11"/>
  <c r="AI26" i="11"/>
  <c r="AI30" i="11"/>
  <c r="B9" i="15"/>
  <c r="A12" i="15"/>
  <c r="B13" i="15"/>
  <c r="B14" i="15"/>
  <c r="A10" i="16"/>
  <c r="A11" i="16"/>
  <c r="A13" i="16"/>
  <c r="A14" i="16"/>
  <c r="AF22" i="11"/>
  <c r="AG22" i="11" s="1"/>
  <c r="AH22" i="11" s="1"/>
  <c r="A13" i="7"/>
  <c r="A9" i="17"/>
  <c r="A11" i="17"/>
  <c r="A13" i="17"/>
  <c r="AC3" i="11"/>
  <c r="A9" i="15"/>
  <c r="A13" i="15"/>
  <c r="A14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<sst xmlns="http://schemas.openxmlformats.org/spreadsheetml/2006/main" count="353" uniqueCount="193">
  <si>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</si>
  <si>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</si>
  <si>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</si>
  <si>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</si>
  <si>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</si>
  <si>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</si>
  <si>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</si>
  <si>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</si>
  <si>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</si>
  <si>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</si>
  <si>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</si>
  <si>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</si>
  <si>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</si>
  <si>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</si>
  <si>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</si>
  <si>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</si>
  <si>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</si>
  <si>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</si>
  <si>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</si>
  <si>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</si>
  <si>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</si>
  <si>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</si>
  <si>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</si>
  <si>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</si>
  <si>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</si>
  <si>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</si>
  <si>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</si>
  <si>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</si>
  <si>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</si>
  <si>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</si>
  <si>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</si>
  <si>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</si>
  <si>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</si>
  <si>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</si>
  <si>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</si>
  <si>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</si>
  <si>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</si>
  <si>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</si>
  <si>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</si>
  <si>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</si>
  <si>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</si>
  <si>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</si>
  <si>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</si>
  <si>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</si>
  <si>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</si>
  <si>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</si>
  <si>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</si>
  <si>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</si>
  <si>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</si>
  <si>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</si>
  <si>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</si>
  <si>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</si>
  <si>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</si>
  <si>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</si>
  <si>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</si>
  <si>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</si>
  <si>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</si>
  <si>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</si>
  <si>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</si>
  <si>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</si>
  <si>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</si>
  <si>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</si>
  <si>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</si>
  <si>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</si>
  <si>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</si>
  <si>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</si>
  <si>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</si>
  <si>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</si>
  <si>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</si>
  <si>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</si>
  <si>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</si>
  <si>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</si>
  <si>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</si>
  <si>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</si>
  <si>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</si>
  <si>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</si>
  <si>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</si>
  <si>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</si>
  <si>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</si>
  <si>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</si>
  <si>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</si>
  <si>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</si>
  <si>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</si>
  <si>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</si>
  <si>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</si>
  <si>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</si>
  <si>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</si>
  <si>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</si>
  <si>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</si>
  <si>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</si>
  <si>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</si>
  <si>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</si>
  <si>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</si>
  <si>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</si>
  <si>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</si>
  <si>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</si>
  <si>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</si>
  <si>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</si>
  <si>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</si>
  <si>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</si>
  <si>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</si>
  <si>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</si>
  <si>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</si>
  <si>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</si>
  <si>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</si>
  <si>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</si>
  <si>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</si>
  <si>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</si>
  <si>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</si>
  <si>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</si>
  <si>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</si>
  <si>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</si>
  <si>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</si>
  <si>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</si>
  <si>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</si>
  <si>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</si>
  <si>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</si>
  <si>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</si>
  <si>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</si>
  <si>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</si>
  <si>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</si>
  <si>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</si>
  <si>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</si>
  <si>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</si>
  <si>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</si>
  <si>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</si>
  <si>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</si>
  <si>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</si>
  <si>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</si>
  <si>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</si>
  <si>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</si>
  <si>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</si>
  <si>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</si>
  <si>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</si>
  <si>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</si>
  <si>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</si>
  <si>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</si>
  <si>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</si>
  <si>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</si>
  <si>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</si>
  <si>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</si>
  <si>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</si>
  <si>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</si>
  <si>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</si>
  <si>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</si>
  <si>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</si>
  <si>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</si>
  <si>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</si>
  <si>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</si>
  <si>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</si>
  <si>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</si>
  <si>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</si>
  <si>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</si>
  <si>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</si>
  <si>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</si>
  <si>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</si>
  <si>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</si>
  <si>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</si>
  <si>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</si>
  <si>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</si>
  <si>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</si>
  <si>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</si>
  <si>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</si>
  <si>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1-3</t>
  </si>
  <si>
    <t>นายจำนงค์   สุขฟุ้ง</t>
  </si>
  <si>
    <t>ง22203</t>
  </si>
  <si>
    <t>งานเขียนแบบ</t>
  </si>
  <si>
    <t>1</t>
  </si>
  <si>
    <t>ด.ช.</t>
  </si>
  <si>
    <t>จิรายุ</t>
  </si>
  <si>
    <t>พูนพนัง</t>
  </si>
  <si>
    <t>07359</t>
  </si>
  <si>
    <t>ศรชัย</t>
  </si>
  <si>
    <t>จันทร์ประทุม</t>
  </si>
  <si>
    <t>07395</t>
  </si>
  <si>
    <t>07397</t>
  </si>
  <si>
    <t>ศิริศิลป์</t>
  </si>
  <si>
    <t>ชุมจีน</t>
  </si>
  <si>
    <t>07414</t>
  </si>
  <si>
    <t>กิตติพงศ์</t>
  </si>
  <si>
    <t>กาญจนสุวรรณ</t>
  </si>
  <si>
    <t>07416</t>
  </si>
  <si>
    <t>ธีรยุทธ</t>
  </si>
  <si>
    <t>สิทธิหนุ่ม</t>
  </si>
  <si>
    <t>07417</t>
  </si>
  <si>
    <t>07418</t>
  </si>
  <si>
    <t>พัชรพล</t>
  </si>
  <si>
    <t>สงคล้าย</t>
  </si>
  <si>
    <t>07420</t>
  </si>
  <si>
    <t>ภูวเดช</t>
  </si>
  <si>
    <t>อินทร์ทอง</t>
  </si>
  <si>
    <t>นรินทร์</t>
  </si>
  <si>
    <t>ช่วยรัตน์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</si>
</sst>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17" fillId="0" borderId="15" xfId="2" quotePrefix="1" applyNumberFormat="1" applyFont="1" applyBorder="1" applyAlignment="1" applyProtection="1">
      <alignment horizontal="center" vertical="center"/>
    </xf>
    <xf numFmtId="1" fontId="17" fillId="0" borderId="15" xfId="2" applyNumberFormat="1" applyFont="1" applyBorder="1" applyAlignment="1" applyProtection="1">
      <alignment horizontal="center" vertical="center"/>
    </xf>
    <xf numFmtId="0" fontId="5" fillId="0" borderId="2" xfId="0" applyFont="1" applyFill="1" applyBorder="1"/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opLeftCell="A10" workbookViewId="0">
      <selection activeCell="D17" sqref="D17:D18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6" t="s">
        <v>46</v>
      </c>
      <c r="B1" s="216"/>
      <c r="C1" s="216"/>
      <c r="D1" s="216"/>
      <c r="E1" s="216"/>
      <c r="F1" s="216"/>
      <c r="G1" s="216"/>
      <c r="H1" s="216"/>
      <c r="I1" s="216"/>
    </row>
    <row r="2" spans="1:15" ht="24">
      <c r="A2" s="213" t="s">
        <v>12</v>
      </c>
      <c r="B2" s="213"/>
      <c r="C2" s="187" t="s">
        <v>167</v>
      </c>
      <c r="D2" s="76" t="s">
        <v>7</v>
      </c>
      <c r="E2" s="186" t="s">
        <v>163</v>
      </c>
      <c r="F2" s="77" t="s">
        <v>13</v>
      </c>
      <c r="G2" s="171">
        <v>2</v>
      </c>
      <c r="H2" s="76" t="s">
        <v>14</v>
      </c>
      <c r="I2" s="171">
        <v>2562</v>
      </c>
      <c r="J2" s="212"/>
      <c r="K2" s="212"/>
      <c r="N2" s="212"/>
      <c r="O2" s="212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 t="s">
        <v>165</v>
      </c>
      <c r="D4" s="86" t="s">
        <v>0</v>
      </c>
      <c r="E4" s="214" t="s">
        <v>166</v>
      </c>
      <c r="F4" s="215"/>
      <c r="G4" s="215"/>
      <c r="H4" s="87" t="s">
        <v>16</v>
      </c>
      <c r="I4" s="88">
        <v>1</v>
      </c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7" t="s">
        <v>164</v>
      </c>
      <c r="H6" s="217"/>
      <c r="I6" s="217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1"/>
      <c r="H8" s="211"/>
      <c r="I8" s="211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201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0" t="s">
        <v>171</v>
      </c>
      <c r="C11" s="206">
        <v>1</v>
      </c>
      <c r="D11" s="207">
        <v>1</v>
      </c>
      <c r="E11" s="4" t="s">
        <v>168</v>
      </c>
      <c r="F11" s="167" t="s">
        <v>169</v>
      </c>
      <c r="G11" s="167" t="s">
        <v>170</v>
      </c>
      <c r="H11" s="101"/>
      <c r="I11" s="102"/>
    </row>
    <row r="12" spans="1:15" ht="21">
      <c r="A12" s="103">
        <v>2</v>
      </c>
      <c r="B12" s="200" t="s">
        <v>174</v>
      </c>
      <c r="C12" s="104">
        <v>2</v>
      </c>
      <c r="D12" s="105">
        <v>2</v>
      </c>
      <c r="E12" s="4" t="s">
        <v>168</v>
      </c>
      <c r="F12" s="3" t="s">
        <v>172</v>
      </c>
      <c r="G12" s="3" t="s">
        <v>173</v>
      </c>
      <c r="H12" s="106"/>
      <c r="I12" s="107"/>
    </row>
    <row r="13" spans="1:15" ht="21">
      <c r="A13" s="103">
        <v>3</v>
      </c>
      <c r="B13" s="200" t="s">
        <v>175</v>
      </c>
      <c r="C13" s="104">
        <v>2</v>
      </c>
      <c r="D13" s="105">
        <v>3</v>
      </c>
      <c r="E13" s="4" t="s">
        <v>168</v>
      </c>
      <c r="F13" s="3" t="s">
        <v>176</v>
      </c>
      <c r="G13" s="3" t="s">
        <v>177</v>
      </c>
      <c r="H13" s="108"/>
      <c r="I13" s="109"/>
    </row>
    <row r="14" spans="1:15" ht="21">
      <c r="A14" s="103">
        <v>4</v>
      </c>
      <c r="B14" s="200" t="s">
        <v>178</v>
      </c>
      <c r="C14" s="104">
        <v>3</v>
      </c>
      <c r="D14" s="105">
        <v>4</v>
      </c>
      <c r="E14" s="4" t="s">
        <v>168</v>
      </c>
      <c r="F14" s="167" t="s">
        <v>179</v>
      </c>
      <c r="G14" s="167" t="s">
        <v>180</v>
      </c>
      <c r="H14" s="108"/>
      <c r="I14" s="109"/>
    </row>
    <row r="15" spans="1:15" ht="21">
      <c r="A15" s="103">
        <v>5</v>
      </c>
      <c r="B15" s="200" t="s">
        <v>181</v>
      </c>
      <c r="C15" s="104">
        <v>3</v>
      </c>
      <c r="D15" s="105">
        <v>5</v>
      </c>
      <c r="E15" s="4" t="s">
        <v>168</v>
      </c>
      <c r="F15" s="167" t="s">
        <v>182</v>
      </c>
      <c r="G15" s="167" t="s">
        <v>183</v>
      </c>
      <c r="H15" s="108"/>
      <c r="I15" s="109"/>
    </row>
    <row r="16" spans="1:15" ht="21">
      <c r="A16" s="103">
        <v>6</v>
      </c>
      <c r="B16" s="200" t="s">
        <v>184</v>
      </c>
      <c r="C16" s="104">
        <v>3</v>
      </c>
      <c r="D16" s="105">
        <v>6</v>
      </c>
      <c r="E16" s="4" t="s">
        <v>168</v>
      </c>
      <c r="F16" s="3" t="s">
        <v>191</v>
      </c>
      <c r="G16" s="3" t="s">
        <v>192</v>
      </c>
      <c r="H16" s="108"/>
      <c r="I16" s="109"/>
    </row>
    <row r="17" spans="1:9" ht="21">
      <c r="A17" s="103">
        <v>7</v>
      </c>
      <c r="B17" s="200" t="s">
        <v>185</v>
      </c>
      <c r="C17" s="104">
        <v>3</v>
      </c>
      <c r="D17" s="105">
        <v>7</v>
      </c>
      <c r="E17" s="4" t="s">
        <v>168</v>
      </c>
      <c r="F17" s="3" t="s">
        <v>186</v>
      </c>
      <c r="G17" s="3" t="s">
        <v>187</v>
      </c>
      <c r="H17" s="108"/>
      <c r="I17" s="109"/>
    </row>
    <row r="18" spans="1:9" ht="21">
      <c r="A18" s="103">
        <v>8</v>
      </c>
      <c r="B18" s="200" t="s">
        <v>188</v>
      </c>
      <c r="C18" s="104">
        <v>3</v>
      </c>
      <c r="D18" s="105">
        <v>8</v>
      </c>
      <c r="E18" s="4" t="s">
        <v>168</v>
      </c>
      <c r="F18" s="208" t="s">
        <v>189</v>
      </c>
      <c r="G18" s="208" t="s">
        <v>190</v>
      </c>
      <c r="H18" s="108"/>
      <c r="I18" s="109"/>
    </row>
    <row r="19" spans="1:9" ht="21">
      <c r="A19" s="103">
        <v>9</v>
      </c>
      <c r="B19" s="205"/>
      <c r="C19" s="104"/>
      <c r="D19" s="105"/>
      <c r="E19" s="168"/>
      <c r="F19" s="167"/>
      <c r="G19" s="167"/>
      <c r="H19" s="108"/>
      <c r="I19" s="109"/>
    </row>
    <row r="20" spans="1:9" ht="21">
      <c r="A20" s="103">
        <v>10</v>
      </c>
      <c r="B20" s="205"/>
      <c r="C20" s="104"/>
      <c r="D20" s="105"/>
      <c r="E20" s="168"/>
      <c r="F20" s="167"/>
      <c r="G20" s="167"/>
      <c r="H20" s="108"/>
      <c r="I20" s="109"/>
    </row>
    <row r="21" spans="1:9" ht="21">
      <c r="A21" s="103">
        <v>11</v>
      </c>
      <c r="B21" s="205"/>
      <c r="C21" s="104"/>
      <c r="D21" s="105"/>
      <c r="E21" s="168"/>
      <c r="F21" s="167"/>
      <c r="G21" s="167"/>
      <c r="H21" s="108"/>
      <c r="I21" s="109"/>
    </row>
    <row r="22" spans="1:9" ht="21">
      <c r="A22" s="103">
        <v>12</v>
      </c>
      <c r="B22" s="205"/>
      <c r="C22" s="104"/>
      <c r="D22" s="105"/>
      <c r="E22" s="168"/>
      <c r="F22" s="167"/>
      <c r="G22" s="167"/>
      <c r="H22" s="108"/>
      <c r="I22" s="109"/>
    </row>
    <row r="23" spans="1:9" ht="21">
      <c r="A23" s="103">
        <v>13</v>
      </c>
      <c r="B23" s="205"/>
      <c r="C23" s="104"/>
      <c r="D23" s="105"/>
      <c r="E23" s="168"/>
      <c r="F23" s="167"/>
      <c r="G23" s="167"/>
      <c r="H23" s="108"/>
      <c r="I23" s="109"/>
    </row>
    <row r="24" spans="1:9" ht="21">
      <c r="A24" s="103">
        <v>14</v>
      </c>
      <c r="B24" s="205"/>
      <c r="C24" s="104"/>
      <c r="D24" s="105"/>
      <c r="E24" s="168"/>
      <c r="F24" s="167"/>
      <c r="G24" s="167"/>
      <c r="H24" s="108"/>
      <c r="I24" s="109"/>
    </row>
    <row r="25" spans="1:9" ht="21">
      <c r="A25" s="103">
        <v>15</v>
      </c>
      <c r="B25" s="205"/>
      <c r="C25" s="104"/>
      <c r="D25" s="105"/>
      <c r="E25" s="168"/>
      <c r="F25" s="167"/>
      <c r="G25" s="167"/>
      <c r="H25" s="108"/>
      <c r="I25" s="109"/>
    </row>
    <row r="26" spans="1:9" ht="21">
      <c r="A26" s="103">
        <v>16</v>
      </c>
      <c r="B26" s="205"/>
      <c r="C26" s="104"/>
      <c r="D26" s="105"/>
      <c r="E26" s="168"/>
      <c r="F26" s="167"/>
      <c r="G26" s="167"/>
      <c r="H26" s="108"/>
      <c r="I26" s="109"/>
    </row>
    <row r="27" spans="1:9" ht="21">
      <c r="A27" s="103">
        <v>17</v>
      </c>
      <c r="B27" s="205"/>
      <c r="C27" s="104"/>
      <c r="D27" s="105"/>
      <c r="E27" s="168"/>
      <c r="F27" s="167"/>
      <c r="G27" s="167"/>
      <c r="H27" s="108"/>
      <c r="I27" s="109"/>
    </row>
    <row r="28" spans="1:9" ht="21">
      <c r="A28" s="103">
        <v>18</v>
      </c>
      <c r="B28" s="205"/>
      <c r="C28" s="104"/>
      <c r="D28" s="105"/>
      <c r="E28" s="168"/>
      <c r="F28" s="167"/>
      <c r="G28" s="167"/>
      <c r="H28" s="108"/>
      <c r="I28" s="109"/>
    </row>
    <row r="29" spans="1:9" ht="21">
      <c r="A29" s="103">
        <v>19</v>
      </c>
      <c r="B29" s="205"/>
      <c r="C29" s="104"/>
      <c r="D29" s="105"/>
      <c r="E29" s="168"/>
      <c r="F29" s="167"/>
      <c r="G29" s="167"/>
      <c r="H29" s="108"/>
      <c r="I29" s="109"/>
    </row>
    <row r="30" spans="1:9" ht="21">
      <c r="A30" s="103">
        <v>20</v>
      </c>
      <c r="B30" s="202"/>
      <c r="C30" s="104"/>
      <c r="D30" s="105"/>
      <c r="E30" s="168"/>
      <c r="F30" s="167"/>
      <c r="G30" s="167"/>
      <c r="H30" s="108"/>
      <c r="I30" s="109"/>
    </row>
    <row r="31" spans="1:9" ht="21">
      <c r="A31" s="103">
        <v>21</v>
      </c>
      <c r="B31" s="202"/>
      <c r="C31" s="104"/>
      <c r="D31" s="105"/>
      <c r="E31" s="168"/>
      <c r="F31" s="167"/>
      <c r="G31" s="167"/>
      <c r="H31" s="108"/>
      <c r="I31" s="109"/>
    </row>
    <row r="32" spans="1:9" ht="21">
      <c r="A32" s="103">
        <v>22</v>
      </c>
      <c r="B32" s="202"/>
      <c r="C32" s="104"/>
      <c r="D32" s="105"/>
      <c r="E32" s="168"/>
      <c r="F32" s="167"/>
      <c r="G32" s="167"/>
      <c r="H32" s="108"/>
      <c r="I32" s="109"/>
    </row>
    <row r="33" spans="1:9" ht="21">
      <c r="A33" s="103">
        <v>23</v>
      </c>
      <c r="B33" s="202"/>
      <c r="C33" s="104"/>
      <c r="D33" s="105"/>
      <c r="E33" s="168"/>
      <c r="F33" s="167"/>
      <c r="G33" s="167"/>
      <c r="H33" s="108"/>
      <c r="I33" s="109"/>
    </row>
    <row r="34" spans="1:9" ht="21">
      <c r="A34" s="103">
        <v>24</v>
      </c>
      <c r="B34" s="202"/>
      <c r="C34" s="104"/>
      <c r="D34" s="105"/>
      <c r="E34" s="168"/>
      <c r="F34" s="167"/>
      <c r="G34" s="167"/>
      <c r="H34" s="108"/>
      <c r="I34" s="109"/>
    </row>
    <row r="35" spans="1:9" ht="21">
      <c r="A35" s="103">
        <v>25</v>
      </c>
      <c r="B35" s="202"/>
      <c r="C35" s="104"/>
      <c r="D35" s="105"/>
      <c r="E35" s="168"/>
      <c r="F35" s="167"/>
      <c r="G35" s="167"/>
      <c r="H35" s="108"/>
      <c r="I35" s="109"/>
    </row>
    <row r="36" spans="1:9" ht="21">
      <c r="A36" s="103">
        <v>26</v>
      </c>
      <c r="B36" s="202"/>
      <c r="C36" s="104"/>
      <c r="D36" s="105"/>
      <c r="E36" s="168"/>
      <c r="F36" s="167"/>
      <c r="G36" s="167"/>
      <c r="H36" s="108"/>
      <c r="I36" s="109"/>
    </row>
    <row r="37" spans="1:9" ht="21">
      <c r="A37" s="103">
        <v>27</v>
      </c>
      <c r="B37" s="202"/>
      <c r="C37" s="104"/>
      <c r="D37" s="105"/>
      <c r="E37" s="168"/>
      <c r="F37" s="167"/>
      <c r="G37" s="167"/>
      <c r="H37" s="108"/>
      <c r="I37" s="109"/>
    </row>
    <row r="38" spans="1:9" ht="21">
      <c r="A38" s="103">
        <v>28</v>
      </c>
      <c r="B38" s="202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G29">
    <sortCondition ref="B11:B29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9" t="s">
        <v>45</v>
      </c>
      <c r="O1" s="219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7" t="s">
        <v>31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</row>
    <row r="7" spans="1:16" s="25" customFormat="1" ht="29.45" customHeight="1">
      <c r="A7" s="226" t="s">
        <v>154</v>
      </c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8"/>
    </row>
    <row r="8" spans="1:16" s="25" customFormat="1" ht="21" customHeight="1">
      <c r="A8" s="29" t="s">
        <v>12</v>
      </c>
      <c r="B8" s="30"/>
      <c r="C8" s="220" t="str">
        <f>STUDENT!C2</f>
        <v>1</v>
      </c>
      <c r="D8" s="220"/>
      <c r="E8" s="29" t="s">
        <v>7</v>
      </c>
      <c r="F8" s="225" t="str">
        <f>STUDENT!E2</f>
        <v>1-3</v>
      </c>
      <c r="G8" s="220"/>
      <c r="H8" s="220" t="s">
        <v>13</v>
      </c>
      <c r="I8" s="220"/>
      <c r="J8" s="220">
        <f>STUDENT!G2</f>
        <v>2</v>
      </c>
      <c r="K8" s="220"/>
      <c r="L8" s="220" t="s">
        <v>14</v>
      </c>
      <c r="M8" s="220"/>
      <c r="N8" s="220">
        <f>STUDENT!I2</f>
        <v>2562</v>
      </c>
      <c r="O8" s="220"/>
      <c r="P8" s="28"/>
    </row>
    <row r="9" spans="1:16" s="25" customFormat="1" ht="21" customHeight="1">
      <c r="A9" s="29" t="s">
        <v>15</v>
      </c>
      <c r="B9" s="224" t="str">
        <f>STUDENT!E4</f>
        <v>งานเขียนแบบ</v>
      </c>
      <c r="C9" s="224"/>
      <c r="D9" s="224"/>
      <c r="E9" s="224"/>
      <c r="F9" s="224"/>
      <c r="G9" s="224"/>
      <c r="H9" s="224"/>
      <c r="I9" s="224"/>
      <c r="J9" s="224"/>
      <c r="K9" s="224"/>
      <c r="L9" s="220" t="s">
        <v>1</v>
      </c>
      <c r="M9" s="220"/>
      <c r="N9" s="220" t="str">
        <f>STUDENT!C4</f>
        <v>ง22203</v>
      </c>
      <c r="O9" s="220"/>
      <c r="P9" s="28"/>
    </row>
    <row r="10" spans="1:16" s="25" customFormat="1" ht="21" customHeight="1">
      <c r="A10" s="29" t="s">
        <v>16</v>
      </c>
      <c r="B10" s="220">
        <f>STUDENT!I4</f>
        <v>1</v>
      </c>
      <c r="C10" s="220"/>
      <c r="D10" s="220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4" t="str">
        <f>STUDENT!G6</f>
        <v>นายจำนงค์   สุขฟุ้ง</v>
      </c>
      <c r="D11" s="224"/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8"/>
    </row>
    <row r="12" spans="1:16" s="25" customFormat="1" ht="21" customHeight="1">
      <c r="A12" s="29" t="s">
        <v>11</v>
      </c>
      <c r="B12" s="30"/>
      <c r="C12" s="224">
        <f>STUDENT!G8</f>
        <v>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1" t="s">
        <v>27</v>
      </c>
      <c r="C14" s="222"/>
      <c r="D14" s="222"/>
      <c r="E14" s="222"/>
      <c r="F14" s="222"/>
      <c r="G14" s="222"/>
      <c r="H14" s="222"/>
      <c r="I14" s="223"/>
      <c r="J14" s="221" t="s">
        <v>28</v>
      </c>
      <c r="K14" s="222"/>
      <c r="L14" s="222"/>
      <c r="M14" s="222"/>
      <c r="N14" s="222"/>
      <c r="O14" s="223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3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3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3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8" t="s">
        <v>30</v>
      </c>
      <c r="B19" s="229"/>
      <c r="C19" s="229"/>
      <c r="D19" s="229"/>
      <c r="E19" s="229" t="s">
        <v>159</v>
      </c>
      <c r="F19" s="229"/>
      <c r="G19" s="229"/>
      <c r="H19" s="229"/>
      <c r="I19" s="229"/>
      <c r="J19" s="222" t="s">
        <v>162</v>
      </c>
      <c r="K19" s="222"/>
      <c r="L19" s="222"/>
      <c r="M19" s="222"/>
      <c r="N19" s="222"/>
      <c r="O19" s="223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3"/>
      <c r="G20" s="191" t="s">
        <v>129</v>
      </c>
      <c r="H20" s="191" t="s">
        <v>130</v>
      </c>
      <c r="I20" s="194" t="s">
        <v>131</v>
      </c>
      <c r="J20" s="230" t="s">
        <v>122</v>
      </c>
      <c r="K20" s="230"/>
      <c r="L20" s="191" t="s">
        <v>129</v>
      </c>
      <c r="M20" s="191" t="s">
        <v>130</v>
      </c>
      <c r="N20" s="221" t="s">
        <v>131</v>
      </c>
      <c r="O20" s="223"/>
      <c r="P20" s="28"/>
    </row>
    <row r="21" spans="1:16" s="25" customFormat="1" ht="21" customHeight="1">
      <c r="A21" s="35"/>
      <c r="B21" s="37"/>
      <c r="C21" s="37"/>
      <c r="D21" s="37"/>
      <c r="E21" s="221"/>
      <c r="F21" s="223"/>
      <c r="G21" s="37"/>
      <c r="H21" s="37"/>
      <c r="I21" s="37"/>
      <c r="J21" s="230"/>
      <c r="K21" s="230"/>
      <c r="L21" s="230"/>
      <c r="M21" s="230"/>
      <c r="N21" s="230"/>
      <c r="O21" s="230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8" t="s">
        <v>33</v>
      </c>
      <c r="B24" s="218"/>
      <c r="C24" s="218"/>
      <c r="D24" s="28"/>
      <c r="E24" s="38" t="s">
        <v>34</v>
      </c>
      <c r="F24" s="218" t="s">
        <v>35</v>
      </c>
      <c r="G24" s="218"/>
      <c r="H24" s="218"/>
      <c r="I24" s="218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8" t="s">
        <v>33</v>
      </c>
      <c r="B25" s="218"/>
      <c r="C25" s="218"/>
      <c r="D25" s="28"/>
      <c r="E25" s="38" t="s">
        <v>34</v>
      </c>
      <c r="F25" s="218" t="s">
        <v>35</v>
      </c>
      <c r="G25" s="218"/>
      <c r="H25" s="218"/>
      <c r="I25" s="218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8" t="s">
        <v>33</v>
      </c>
      <c r="B26" s="218"/>
      <c r="C26" s="218"/>
      <c r="D26" s="28"/>
      <c r="E26" s="38" t="s">
        <v>34</v>
      </c>
      <c r="F26" s="218" t="s">
        <v>35</v>
      </c>
      <c r="G26" s="218"/>
      <c r="H26" s="218"/>
      <c r="I26" s="218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8" t="s">
        <v>33</v>
      </c>
      <c r="C31" s="218"/>
      <c r="D31" s="218"/>
      <c r="E31" s="21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8" t="s">
        <v>153</v>
      </c>
      <c r="J33" s="218"/>
      <c r="K33" s="218"/>
      <c r="L33" s="218"/>
      <c r="M33" s="218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8" t="s">
        <v>41</v>
      </c>
      <c r="I34" s="218"/>
      <c r="J34" s="218"/>
      <c r="K34" s="218"/>
      <c r="L34" s="218"/>
      <c r="M34" s="218"/>
      <c r="N34" s="218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1" t="s">
        <v>86</v>
      </c>
      <c r="C2" s="232"/>
      <c r="D2" s="233"/>
    </row>
    <row r="3" spans="1:4" ht="21">
      <c r="A3" s="43"/>
      <c r="B3" s="237"/>
      <c r="C3" s="238"/>
      <c r="D3" s="239"/>
    </row>
    <row r="4" spans="1:4" ht="21">
      <c r="A4" s="43"/>
      <c r="B4" s="240"/>
      <c r="C4" s="241"/>
      <c r="D4" s="242"/>
    </row>
    <row r="5" spans="1:4" ht="21">
      <c r="A5" s="43"/>
      <c r="B5" s="240"/>
      <c r="C5" s="241"/>
      <c r="D5" s="242"/>
    </row>
    <row r="6" spans="1:4" ht="21">
      <c r="A6" s="43"/>
      <c r="B6" s="240"/>
      <c r="C6" s="241"/>
      <c r="D6" s="242"/>
    </row>
    <row r="7" spans="1:4" ht="21">
      <c r="A7" s="43"/>
      <c r="B7" s="240"/>
      <c r="C7" s="241"/>
      <c r="D7" s="242"/>
    </row>
    <row r="8" spans="1:4" ht="21">
      <c r="A8" s="43"/>
      <c r="B8" s="240"/>
      <c r="C8" s="241"/>
      <c r="D8" s="242"/>
    </row>
    <row r="9" spans="1:4" ht="21">
      <c r="A9" s="43"/>
      <c r="B9" s="240"/>
      <c r="C9" s="241"/>
      <c r="D9" s="242"/>
    </row>
    <row r="10" spans="1:4" ht="21">
      <c r="A10" s="43"/>
      <c r="B10" s="240"/>
      <c r="C10" s="241"/>
      <c r="D10" s="242"/>
    </row>
    <row r="11" spans="1:4" ht="21">
      <c r="A11" s="43"/>
      <c r="B11" s="240"/>
      <c r="C11" s="241"/>
      <c r="D11" s="242"/>
    </row>
    <row r="12" spans="1:4" ht="21">
      <c r="A12" s="43"/>
      <c r="B12" s="240"/>
      <c r="C12" s="241"/>
      <c r="D12" s="242"/>
    </row>
    <row r="13" spans="1:4" ht="21">
      <c r="A13" s="43"/>
      <c r="B13" s="240"/>
      <c r="C13" s="241"/>
      <c r="D13" s="242"/>
    </row>
    <row r="14" spans="1:4" ht="21">
      <c r="A14" s="43"/>
      <c r="B14" s="240"/>
      <c r="C14" s="241"/>
      <c r="D14" s="242"/>
    </row>
    <row r="15" spans="1:4" ht="21">
      <c r="A15" s="43"/>
      <c r="B15" s="240"/>
      <c r="C15" s="241"/>
      <c r="D15" s="242"/>
    </row>
    <row r="16" spans="1:4" ht="21">
      <c r="A16" s="43"/>
      <c r="B16" s="234"/>
      <c r="C16" s="235"/>
      <c r="D16" s="236"/>
    </row>
    <row r="17" spans="1:4" ht="21">
      <c r="A17" s="43"/>
      <c r="B17" s="237"/>
      <c r="C17" s="238"/>
      <c r="D17" s="239"/>
    </row>
    <row r="18" spans="1:4" ht="21">
      <c r="A18" s="43"/>
      <c r="B18" s="234"/>
      <c r="C18" s="235"/>
      <c r="D18" s="236"/>
    </row>
    <row r="19" spans="1:4" ht="21">
      <c r="A19" s="43"/>
      <c r="B19" s="237"/>
      <c r="C19" s="238"/>
      <c r="D19" s="239"/>
    </row>
    <row r="20" spans="1:4" ht="21">
      <c r="A20" s="43"/>
      <c r="B20" s="240"/>
      <c r="C20" s="241"/>
      <c r="D20" s="242"/>
    </row>
    <row r="21" spans="1:4" ht="21">
      <c r="A21" s="43"/>
      <c r="B21" s="237"/>
      <c r="C21" s="238"/>
      <c r="D21" s="239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40"/>
      <c r="E25" s="241"/>
      <c r="F25" s="241"/>
      <c r="G25" s="241"/>
      <c r="H25" s="242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2" workbookViewId="0">
      <selection activeCell="F15" sqref="F15:G16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6" t="str">
        <f>ปกหน้า!N1</f>
        <v>ปพ.5/ต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 t="s">
        <v>55</v>
      </c>
      <c r="Y1" s="266"/>
      <c r="Z1" s="219">
        <v>3</v>
      </c>
      <c r="AA1" s="219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7" t="str">
        <f>STUDENT!C4</f>
        <v>ง22203</v>
      </c>
      <c r="D3" s="267"/>
      <c r="E3" s="56" t="s">
        <v>0</v>
      </c>
      <c r="F3" s="267" t="str">
        <f>STUDENT!E4</f>
        <v>งานเขียนแบบ</v>
      </c>
      <c r="G3" s="267"/>
      <c r="H3" s="267"/>
      <c r="I3" s="267"/>
      <c r="J3" s="267"/>
      <c r="K3" s="267"/>
      <c r="L3" s="267"/>
      <c r="M3" s="267"/>
      <c r="N3" s="267"/>
      <c r="O3" s="267"/>
      <c r="P3" s="267"/>
      <c r="Q3" s="267"/>
      <c r="R3" s="267"/>
      <c r="S3" s="267"/>
      <c r="T3" s="267"/>
      <c r="U3" s="288" t="s">
        <v>48</v>
      </c>
      <c r="V3" s="288"/>
      <c r="W3" s="288"/>
      <c r="X3" s="272" t="str">
        <f>STUDENT!C2</f>
        <v>1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55" t="s">
        <v>49</v>
      </c>
      <c r="E5" s="256"/>
      <c r="F5" s="257"/>
      <c r="G5" s="61" t="s">
        <v>50</v>
      </c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81" t="s">
        <v>56</v>
      </c>
      <c r="AC5" s="282"/>
      <c r="AD5" s="282"/>
      <c r="AE5" s="282"/>
      <c r="AF5" s="283"/>
    </row>
    <row r="6" spans="1:32" ht="21" customHeight="1">
      <c r="A6" s="275"/>
      <c r="B6" s="278"/>
      <c r="C6" s="62" t="s">
        <v>65</v>
      </c>
      <c r="D6" s="258"/>
      <c r="E6" s="258"/>
      <c r="F6" s="259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84" t="s">
        <v>57</v>
      </c>
      <c r="AC6" s="286" t="s">
        <v>58</v>
      </c>
      <c r="AD6" s="286" t="s">
        <v>59</v>
      </c>
      <c r="AE6" s="286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60"/>
      <c r="E7" s="258"/>
      <c r="F7" s="259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5"/>
      <c r="AC7" s="287"/>
      <c r="AD7" s="287"/>
      <c r="AE7" s="287"/>
      <c r="AF7" s="10" t="s">
        <v>60</v>
      </c>
    </row>
    <row r="8" spans="1:32" ht="21" customHeight="1" thickBot="1">
      <c r="A8" s="276"/>
      <c r="B8" s="280"/>
      <c r="C8" s="65"/>
      <c r="D8" s="261"/>
      <c r="E8" s="262"/>
      <c r="F8" s="263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1</v>
      </c>
      <c r="B9" s="70">
        <f>STUDENT!D11</f>
        <v>1</v>
      </c>
      <c r="C9" s="69" t="str">
        <f>STUDENT!B11</f>
        <v>07359</v>
      </c>
      <c r="D9" s="71" t="str">
        <f>STUDENT!E11</f>
        <v>ด.ช.</v>
      </c>
      <c r="E9" s="72" t="str">
        <f>STUDENT!F11</f>
        <v>จิรายุ</v>
      </c>
      <c r="F9" s="264" t="str">
        <f>STUDENT!G11</f>
        <v>พูนพนัง</v>
      </c>
      <c r="G9" s="265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07395</v>
      </c>
      <c r="D10" s="74" t="str">
        <f>STUDENT!E12</f>
        <v>ด.ช.</v>
      </c>
      <c r="E10" s="75" t="str">
        <f>STUDENT!F12</f>
        <v>ศรชัย</v>
      </c>
      <c r="F10" s="241" t="str">
        <f>STUDENT!G12</f>
        <v>จันทร์ประทุม</v>
      </c>
      <c r="G10" s="242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07397</v>
      </c>
      <c r="D11" s="74" t="str">
        <f>STUDENT!E13</f>
        <v>ด.ช.</v>
      </c>
      <c r="E11" s="75" t="str">
        <f>STUDENT!F13</f>
        <v>ศิริศิลป์</v>
      </c>
      <c r="F11" s="241" t="str">
        <f>STUDENT!G13</f>
        <v>ชุมจีน</v>
      </c>
      <c r="G11" s="242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07414</v>
      </c>
      <c r="D12" s="74" t="str">
        <f>STUDENT!E14</f>
        <v>ด.ช.</v>
      </c>
      <c r="E12" s="75" t="str">
        <f>STUDENT!F14</f>
        <v>กิตติพงศ์</v>
      </c>
      <c r="F12" s="241" t="str">
        <f>STUDENT!G14</f>
        <v>กาญจนสุวรรณ</v>
      </c>
      <c r="G12" s="242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07416</v>
      </c>
      <c r="D13" s="74" t="str">
        <f>STUDENT!E15</f>
        <v>ด.ช.</v>
      </c>
      <c r="E13" s="75" t="str">
        <f>STUDENT!F15</f>
        <v>ธีรยุทธ</v>
      </c>
      <c r="F13" s="241" t="str">
        <f>STUDENT!G15</f>
        <v>สิทธิหนุ่ม</v>
      </c>
      <c r="G13" s="242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07417</v>
      </c>
      <c r="D14" s="74" t="str">
        <f>STUDENT!E16</f>
        <v>ด.ช.</v>
      </c>
      <c r="E14" s="75" t="str">
        <f>STUDENT!F16</f>
        <v>นรินทร์</v>
      </c>
      <c r="F14" s="241" t="str">
        <f>STUDENT!G16</f>
        <v>ช่วยรัตน์</v>
      </c>
      <c r="G14" s="242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07418</v>
      </c>
      <c r="D15" s="74" t="str">
        <f>STUDENT!E17</f>
        <v>ด.ช.</v>
      </c>
      <c r="E15" s="75" t="str">
        <f>STUDENT!F17</f>
        <v>พัชรพล</v>
      </c>
      <c r="F15" s="241" t="str">
        <f>STUDENT!G17</f>
        <v>สงคล้าย</v>
      </c>
      <c r="G15" s="242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9" t="str">
        <f>STUDENT!B18</f>
        <v>07420</v>
      </c>
      <c r="D16" s="209" t="str">
        <f>STUDENT!E18</f>
        <v>ด.ช.</v>
      </c>
      <c r="E16" s="210" t="str">
        <f>STUDENT!F18</f>
        <v>ภูวเดช</v>
      </c>
      <c r="F16" s="241" t="str">
        <f>STUDENT!G18</f>
        <v>อินทร์ทอง</v>
      </c>
      <c r="G16" s="242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/>
      <c r="B17" s="73"/>
      <c r="C17" s="49"/>
      <c r="D17" s="74"/>
      <c r="E17" s="75"/>
      <c r="F17" s="241"/>
      <c r="G17" s="242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/>
      <c r="B18" s="73"/>
      <c r="C18" s="43"/>
      <c r="D18" s="74"/>
      <c r="E18" s="75"/>
      <c r="F18" s="241"/>
      <c r="G18" s="242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/>
      <c r="B19" s="73"/>
      <c r="C19" s="49"/>
      <c r="D19" s="74"/>
      <c r="E19" s="75"/>
      <c r="F19" s="241"/>
      <c r="G19" s="242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/>
      <c r="B20" s="73"/>
      <c r="C20" s="49"/>
      <c r="D20" s="203"/>
      <c r="E20" s="204"/>
      <c r="F20" s="241"/>
      <c r="G20" s="242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/>
      <c r="B21" s="73"/>
      <c r="C21" s="49"/>
      <c r="D21" s="203"/>
      <c r="E21" s="204"/>
      <c r="F21" s="241"/>
      <c r="G21" s="242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/>
      <c r="B22" s="73"/>
      <c r="C22" s="49"/>
      <c r="D22" s="203"/>
      <c r="E22" s="204"/>
      <c r="F22" s="241"/>
      <c r="G22" s="242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/>
      <c r="B23" s="73"/>
      <c r="C23" s="49"/>
      <c r="D23" s="203"/>
      <c r="E23" s="204"/>
      <c r="F23" s="241"/>
      <c r="G23" s="242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/>
      <c r="B24" s="73"/>
      <c r="C24" s="49"/>
      <c r="D24" s="203"/>
      <c r="E24" s="204"/>
      <c r="F24" s="241"/>
      <c r="G24" s="242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/>
      <c r="B25" s="73"/>
      <c r="C25" s="49"/>
      <c r="D25" s="203"/>
      <c r="E25" s="204"/>
      <c r="F25" s="241"/>
      <c r="G25" s="242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/>
      <c r="B26" s="73"/>
      <c r="C26" s="49"/>
      <c r="D26" s="203"/>
      <c r="E26" s="204"/>
      <c r="F26" s="241"/>
      <c r="G26" s="242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/>
      <c r="B27" s="73"/>
      <c r="C27" s="49"/>
      <c r="D27" s="203"/>
      <c r="E27" s="204"/>
      <c r="F27" s="241"/>
      <c r="G27" s="242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/>
      <c r="B28" s="73"/>
      <c r="C28" s="49"/>
      <c r="D28" s="74"/>
      <c r="E28" s="75"/>
      <c r="F28" s="241"/>
      <c r="G28" s="242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/>
      <c r="B29" s="73"/>
      <c r="C29" s="49"/>
      <c r="D29" s="74"/>
      <c r="E29" s="75"/>
      <c r="F29" s="241"/>
      <c r="G29" s="242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/>
      <c r="B30" s="73"/>
      <c r="C30" s="49"/>
      <c r="D30" s="74"/>
      <c r="E30" s="75"/>
      <c r="F30" s="241"/>
      <c r="G30" s="242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/>
      <c r="B31" s="73"/>
      <c r="C31" s="49"/>
      <c r="D31" s="74"/>
      <c r="E31" s="75"/>
      <c r="F31" s="241"/>
      <c r="G31" s="242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/>
      <c r="B32" s="73"/>
      <c r="C32" s="49"/>
      <c r="D32" s="74"/>
      <c r="E32" s="75"/>
      <c r="F32" s="241"/>
      <c r="G32" s="242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/>
      <c r="B33" s="73"/>
      <c r="C33" s="49"/>
      <c r="D33" s="74"/>
      <c r="E33" s="75"/>
      <c r="F33" s="241"/>
      <c r="G33" s="242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/>
      <c r="B34" s="73"/>
      <c r="C34" s="49"/>
      <c r="D34" s="74"/>
      <c r="E34" s="75"/>
      <c r="F34" s="241"/>
      <c r="G34" s="242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/>
      <c r="B35" s="73"/>
      <c r="C35" s="49"/>
      <c r="D35" s="192"/>
      <c r="E35" s="193"/>
      <c r="F35" s="241"/>
      <c r="G35" s="242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8"/>
      <c r="E36" s="199"/>
      <c r="F36" s="241"/>
      <c r="G36" s="242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41"/>
      <c r="G37" s="242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41"/>
      <c r="G38" s="242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1"/>
      <c r="G39" s="242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1"/>
      <c r="G40" s="242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1"/>
      <c r="G41" s="242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1"/>
      <c r="G42" s="242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1"/>
      <c r="G43" s="242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1"/>
      <c r="G44" s="242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1"/>
      <c r="G45" s="242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1"/>
      <c r="G46" s="242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1"/>
      <c r="G47" s="242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1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4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ง22203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งานเขียนแบบ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1" t="s">
        <v>56</v>
      </c>
      <c r="AH5" s="282"/>
      <c r="AI5" s="282"/>
      <c r="AJ5" s="282"/>
      <c r="AK5" s="283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จิรายุ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ศรชัย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ศิริศิลป์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พัชรพล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14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 t="s">
        <v>55</v>
      </c>
      <c r="AD1" s="266"/>
      <c r="AE1" s="219">
        <v>5</v>
      </c>
      <c r="AF1" s="219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7" t="str">
        <f>Time1!C3</f>
        <v>ง22203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267" t="str">
        <f>Time1!F3</f>
        <v>งานเขียนแบบ</v>
      </c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67"/>
      <c r="AB3" s="272" t="s">
        <v>48</v>
      </c>
      <c r="AC3" s="272"/>
      <c r="AD3" s="272" t="str">
        <f>Time1!X3</f>
        <v>1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54"/>
      <c r="AC5" s="254"/>
      <c r="AD5" s="254"/>
      <c r="AE5" s="254"/>
      <c r="AF5" s="254"/>
      <c r="AG5" s="282" t="s">
        <v>56</v>
      </c>
      <c r="AH5" s="282"/>
      <c r="AI5" s="282"/>
      <c r="AJ5" s="282"/>
      <c r="AK5" s="282"/>
    </row>
    <row r="6" spans="1:37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290"/>
      <c r="X6" s="269"/>
      <c r="Y6" s="269"/>
      <c r="Z6" s="269"/>
      <c r="AA6" s="270"/>
      <c r="AB6" s="290"/>
      <c r="AC6" s="269"/>
      <c r="AD6" s="269"/>
      <c r="AE6" s="269"/>
      <c r="AF6" s="270"/>
      <c r="AG6" s="284" t="s">
        <v>57</v>
      </c>
      <c r="AH6" s="286" t="s">
        <v>58</v>
      </c>
      <c r="AI6" s="286" t="s">
        <v>59</v>
      </c>
      <c r="AJ6" s="286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1"/>
      <c r="AH7" s="292"/>
      <c r="AI7" s="292"/>
      <c r="AJ7" s="289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จิรายุ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ศรชัย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ศิริศิลป์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กิตติพงศ์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ธีรยุทธ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นรินทร์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พัชรพล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ภูวเดช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11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7" t="str">
        <f>Time1!C3</f>
        <v>ง22203</v>
      </c>
      <c r="D3" s="303"/>
      <c r="E3" s="303"/>
      <c r="F3" s="303"/>
      <c r="G3" s="303"/>
      <c r="H3" s="272" t="s">
        <v>0</v>
      </c>
      <c r="I3" s="304"/>
      <c r="J3" s="304"/>
      <c r="K3" s="304"/>
      <c r="L3" s="304"/>
      <c r="M3" s="267" t="str">
        <f>Time1!F3</f>
        <v>งานเขียนแบบ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1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93"/>
      <c r="S5" s="294"/>
      <c r="T5" s="294"/>
      <c r="U5" s="294"/>
      <c r="V5" s="302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0"/>
      <c r="D6" s="269"/>
      <c r="E6" s="269"/>
      <c r="F6" s="269"/>
      <c r="G6" s="270"/>
      <c r="H6" s="290"/>
      <c r="I6" s="269"/>
      <c r="J6" s="269"/>
      <c r="K6" s="269"/>
      <c r="L6" s="270"/>
      <c r="M6" s="290"/>
      <c r="N6" s="269"/>
      <c r="O6" s="269"/>
      <c r="P6" s="269"/>
      <c r="Q6" s="270"/>
      <c r="R6" s="290"/>
      <c r="S6" s="269"/>
      <c r="T6" s="269"/>
      <c r="U6" s="269"/>
      <c r="V6" s="270"/>
      <c r="W6" s="300" t="s">
        <v>57</v>
      </c>
      <c r="X6" s="296" t="s">
        <v>58</v>
      </c>
      <c r="Y6" s="296" t="s">
        <v>59</v>
      </c>
      <c r="Z6" s="296" t="s">
        <v>155</v>
      </c>
      <c r="AA6" s="125" t="s">
        <v>64</v>
      </c>
      <c r="AB6" s="298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1"/>
      <c r="X7" s="297"/>
      <c r="Y7" s="297"/>
      <c r="Z7" s="297"/>
      <c r="AA7" s="126" t="s">
        <v>60</v>
      </c>
      <c r="AB7" s="298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9"/>
    </row>
    <row r="9" spans="1:28" ht="19.899999999999999" customHeight="1">
      <c r="A9" s="131">
        <f>Time1!B9</f>
        <v>1</v>
      </c>
      <c r="B9" s="132" t="str">
        <f>Time1!E9</f>
        <v>จิรายุ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ศรชัย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ศิริศิลป์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กิตติพงศ์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ธีรยุทธ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นรินทร์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พัชรพล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ภูวเดช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14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 t="s">
        <v>55</v>
      </c>
      <c r="AC1" s="266"/>
      <c r="AD1" s="219">
        <v>7</v>
      </c>
      <c r="AE1" s="219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7" t="str">
        <f>Time1!C3</f>
        <v>ง22203</v>
      </c>
      <c r="D3" s="267"/>
      <c r="E3" s="267"/>
      <c r="F3" s="267"/>
      <c r="G3" s="272" t="s">
        <v>0</v>
      </c>
      <c r="H3" s="272"/>
      <c r="I3" s="272"/>
      <c r="J3" s="272"/>
      <c r="K3" s="272"/>
      <c r="L3" s="267" t="str">
        <f>Time1!F3</f>
        <v>งานเขียนแบบ</v>
      </c>
      <c r="M3" s="267"/>
      <c r="N3" s="267"/>
      <c r="O3" s="267"/>
      <c r="P3" s="267"/>
      <c r="Q3" s="267"/>
      <c r="R3" s="267"/>
      <c r="S3" s="267"/>
      <c r="T3" s="267"/>
      <c r="U3" s="267"/>
      <c r="V3" s="267"/>
      <c r="W3" s="267"/>
      <c r="X3" s="267"/>
      <c r="Y3" s="267"/>
      <c r="Z3" s="267"/>
      <c r="AA3" s="272" t="s">
        <v>48</v>
      </c>
      <c r="AB3" s="272"/>
      <c r="AC3" s="272" t="str">
        <f>Time1!X3</f>
        <v>1</v>
      </c>
      <c r="AD3" s="272"/>
      <c r="AE3" s="272"/>
    </row>
    <row r="4" spans="1:35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  <c r="AA4" s="305"/>
      <c r="AB4" s="305"/>
      <c r="AC4" s="305"/>
      <c r="AD4" s="305"/>
      <c r="AE4" s="305"/>
    </row>
    <row r="5" spans="1:35" ht="21" customHeight="1">
      <c r="A5" s="277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81" t="s">
        <v>56</v>
      </c>
      <c r="AG5" s="282"/>
      <c r="AH5" s="282"/>
      <c r="AI5" s="282"/>
    </row>
    <row r="6" spans="1:35" ht="21" customHeight="1">
      <c r="A6" s="279"/>
      <c r="B6" s="63" t="s">
        <v>70</v>
      </c>
      <c r="C6" s="290"/>
      <c r="D6" s="269"/>
      <c r="E6" s="269"/>
      <c r="F6" s="270"/>
      <c r="G6" s="290"/>
      <c r="H6" s="269"/>
      <c r="I6" s="269"/>
      <c r="J6" s="269"/>
      <c r="K6" s="270"/>
      <c r="L6" s="290"/>
      <c r="M6" s="269"/>
      <c r="N6" s="269"/>
      <c r="O6" s="269"/>
      <c r="P6" s="270"/>
      <c r="Q6" s="290"/>
      <c r="R6" s="269"/>
      <c r="S6" s="269"/>
      <c r="T6" s="269"/>
      <c r="U6" s="270"/>
      <c r="V6" s="290"/>
      <c r="W6" s="269"/>
      <c r="X6" s="269"/>
      <c r="Y6" s="269"/>
      <c r="Z6" s="270"/>
      <c r="AA6" s="290"/>
      <c r="AB6" s="269"/>
      <c r="AC6" s="269"/>
      <c r="AD6" s="269"/>
      <c r="AE6" s="270"/>
      <c r="AF6" s="284" t="s">
        <v>57</v>
      </c>
      <c r="AG6" s="286" t="s">
        <v>58</v>
      </c>
      <c r="AH6" s="286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5"/>
      <c r="AG7" s="287"/>
      <c r="AH7" s="287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จิรายุ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ศรชัย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ศิริศิลป์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กิตติพงศ์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ธีรยุทธ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นรินทร์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พัชรพล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ภูวเดช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7" workbookViewId="0">
      <selection activeCell="A15" sqref="A15:B16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7" t="str">
        <f>Time1!C3</f>
        <v>ง22203</v>
      </c>
      <c r="D3" s="267"/>
      <c r="E3" s="267"/>
      <c r="F3" s="267"/>
      <c r="G3" s="267"/>
      <c r="H3" s="272" t="s">
        <v>0</v>
      </c>
      <c r="I3" s="272"/>
      <c r="J3" s="272"/>
      <c r="K3" s="272"/>
      <c r="L3" s="272"/>
      <c r="M3" s="152" t="str">
        <f>Time1!F3</f>
        <v>งานเขียนแบบ</v>
      </c>
      <c r="N3" s="152"/>
      <c r="O3" s="267" t="str">
        <f>STUDENT!E4</f>
        <v>งานเขียนแบบ</v>
      </c>
      <c r="P3" s="267"/>
      <c r="Q3" s="267"/>
      <c r="R3" s="267"/>
      <c r="S3" s="267"/>
      <c r="T3" s="267"/>
      <c r="U3" s="267"/>
      <c r="V3" s="152"/>
      <c r="W3" s="152" t="s">
        <v>48</v>
      </c>
      <c r="X3" s="153" t="str">
        <f>Time1!X3</f>
        <v>1</v>
      </c>
    </row>
    <row r="4" spans="1:28" ht="21" customHeight="1" thickBot="1">
      <c r="A4" s="305" t="s">
        <v>72</v>
      </c>
      <c r="B4" s="305"/>
      <c r="C4" s="305"/>
      <c r="D4" s="305"/>
      <c r="E4" s="305"/>
      <c r="F4" s="305"/>
      <c r="G4" s="305"/>
      <c r="H4" s="305"/>
      <c r="I4" s="305"/>
      <c r="J4" s="305"/>
      <c r="K4" s="272"/>
      <c r="L4" s="272"/>
      <c r="M4" s="305"/>
      <c r="N4" s="305"/>
      <c r="O4" s="305"/>
      <c r="P4" s="305"/>
      <c r="Q4" s="305"/>
      <c r="R4" s="305"/>
      <c r="S4" s="305"/>
      <c r="T4" s="305"/>
      <c r="U4" s="272"/>
      <c r="V4" s="305"/>
      <c r="W4" s="305"/>
      <c r="X4" s="305"/>
    </row>
    <row r="5" spans="1:28" ht="21" customHeight="1">
      <c r="A5" s="277" t="s">
        <v>8</v>
      </c>
      <c r="B5" s="61" t="s">
        <v>68</v>
      </c>
      <c r="C5" s="255" t="s">
        <v>87</v>
      </c>
      <c r="D5" s="256"/>
      <c r="E5" s="256"/>
      <c r="F5" s="256"/>
      <c r="G5" s="256"/>
      <c r="H5" s="256"/>
      <c r="I5" s="256"/>
      <c r="J5" s="256"/>
      <c r="K5" s="257"/>
      <c r="L5" s="312" t="s">
        <v>150</v>
      </c>
      <c r="M5" s="154" t="s">
        <v>69</v>
      </c>
      <c r="N5" s="155"/>
      <c r="O5" s="314" t="s">
        <v>151</v>
      </c>
      <c r="P5" s="156"/>
      <c r="Q5" s="317" t="s">
        <v>152</v>
      </c>
      <c r="R5" s="318"/>
      <c r="S5" s="318"/>
      <c r="T5" s="314"/>
      <c r="U5" s="309" t="s">
        <v>88</v>
      </c>
      <c r="V5" s="255" t="s">
        <v>28</v>
      </c>
      <c r="W5" s="256"/>
      <c r="X5" s="257"/>
      <c r="Y5" s="282" t="s">
        <v>56</v>
      </c>
      <c r="Z5" s="282"/>
      <c r="AA5" s="282"/>
      <c r="AB5" s="282"/>
    </row>
    <row r="6" spans="1:28" ht="21" customHeight="1">
      <c r="A6" s="279"/>
      <c r="B6" s="63" t="s">
        <v>70</v>
      </c>
      <c r="C6" s="323"/>
      <c r="D6" s="324"/>
      <c r="E6" s="324"/>
      <c r="F6" s="324"/>
      <c r="G6" s="324"/>
      <c r="H6" s="324"/>
      <c r="I6" s="324"/>
      <c r="J6" s="324"/>
      <c r="K6" s="325"/>
      <c r="L6" s="313"/>
      <c r="M6" s="157"/>
      <c r="N6" s="158"/>
      <c r="O6" s="315"/>
      <c r="P6" s="159"/>
      <c r="Q6" s="319"/>
      <c r="R6" s="320"/>
      <c r="S6" s="320"/>
      <c r="T6" s="315"/>
      <c r="U6" s="310"/>
      <c r="V6" s="260"/>
      <c r="W6" s="258"/>
      <c r="X6" s="259"/>
      <c r="Y6" s="284" t="s">
        <v>57</v>
      </c>
      <c r="Z6" s="286" t="s">
        <v>58</v>
      </c>
      <c r="AA6" s="286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3"/>
      <c r="M7" s="64">
        <v>1</v>
      </c>
      <c r="N7" s="64">
        <v>2</v>
      </c>
      <c r="O7" s="316"/>
      <c r="P7" s="161">
        <v>4</v>
      </c>
      <c r="Q7" s="321"/>
      <c r="R7" s="322"/>
      <c r="S7" s="322"/>
      <c r="T7" s="316"/>
      <c r="U7" s="311"/>
      <c r="V7" s="323"/>
      <c r="W7" s="324"/>
      <c r="X7" s="325"/>
      <c r="Y7" s="285"/>
      <c r="Z7" s="287"/>
      <c r="AA7" s="287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จิรายุ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ศรชัย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ศิริศิลป์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กิตติพงศ์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ธีรยุทธ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นรินทร์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พัชรพล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ภูวเดช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7" workbookViewId="0">
      <selection activeCell="A14" sqref="A14:B15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6" t="s">
        <v>62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1</v>
      </c>
    </row>
    <row r="4" spans="1:24" ht="21" customHeight="1" thickBot="1">
      <c r="A4" s="305" t="s">
        <v>103</v>
      </c>
      <c r="B4" s="305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05"/>
      <c r="N4" s="305"/>
      <c r="O4" s="305"/>
      <c r="P4" s="305"/>
      <c r="Q4" s="305"/>
      <c r="R4" s="305"/>
      <c r="S4" s="305"/>
      <c r="T4" s="305"/>
    </row>
    <row r="5" spans="1:24" ht="21" customHeight="1">
      <c r="A5" s="277" t="s">
        <v>8</v>
      </c>
      <c r="B5" s="61" t="s">
        <v>68</v>
      </c>
      <c r="C5" s="326" t="s">
        <v>161</v>
      </c>
      <c r="D5" s="327"/>
      <c r="E5" s="327"/>
      <c r="F5" s="307" t="s">
        <v>158</v>
      </c>
      <c r="G5" s="307"/>
      <c r="H5" s="307"/>
      <c r="I5" s="307"/>
      <c r="J5" s="307"/>
      <c r="K5" s="307"/>
      <c r="L5" s="308"/>
      <c r="M5" s="306" t="s">
        <v>157</v>
      </c>
      <c r="N5" s="307"/>
      <c r="O5" s="307"/>
      <c r="P5" s="307"/>
      <c r="Q5" s="307"/>
      <c r="R5" s="307"/>
      <c r="S5" s="307"/>
      <c r="T5" s="308"/>
      <c r="U5" s="281" t="s">
        <v>56</v>
      </c>
      <c r="V5" s="282"/>
      <c r="W5" s="282"/>
      <c r="X5" s="282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จิรายุ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ศรชัย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ศิริศิลป์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กิตติพงศ์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ธีรยุทธ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นรินทร์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พัชรพล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ภูวเดช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topLeftCell="A22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2" t="s">
        <v>104</v>
      </c>
      <c r="B2" s="332"/>
      <c r="C2" s="332"/>
      <c r="D2" s="332"/>
      <c r="E2" s="332"/>
    </row>
    <row r="3" spans="1:5" ht="19.899999999999999" customHeight="1">
      <c r="A3" s="21" t="s">
        <v>105</v>
      </c>
      <c r="B3" s="348" t="s">
        <v>79</v>
      </c>
      <c r="C3" s="349"/>
      <c r="D3" s="349"/>
      <c r="E3" s="350"/>
    </row>
    <row r="4" spans="1:5" ht="19.899999999999999" customHeight="1">
      <c r="A4" s="351" t="s">
        <v>120</v>
      </c>
      <c r="B4" s="334" t="s">
        <v>106</v>
      </c>
      <c r="C4" s="335"/>
      <c r="D4" s="335"/>
      <c r="E4" s="336"/>
    </row>
    <row r="5" spans="1:5" ht="19.899999999999999" customHeight="1">
      <c r="A5" s="352"/>
      <c r="B5" s="343" t="s">
        <v>107</v>
      </c>
      <c r="C5" s="344"/>
      <c r="D5" s="344"/>
      <c r="E5" s="345"/>
    </row>
    <row r="6" spans="1:5" ht="19.899999999999999" customHeight="1">
      <c r="A6" s="352"/>
      <c r="B6" s="343" t="s">
        <v>108</v>
      </c>
      <c r="C6" s="344"/>
      <c r="D6" s="344"/>
      <c r="E6" s="345"/>
    </row>
    <row r="7" spans="1:5" ht="19.899999999999999" customHeight="1">
      <c r="A7" s="353"/>
      <c r="B7" s="331" t="s">
        <v>109</v>
      </c>
      <c r="C7" s="332"/>
      <c r="D7" s="332"/>
      <c r="E7" s="333"/>
    </row>
    <row r="8" spans="1:5" ht="19.899999999999999" customHeight="1">
      <c r="A8" s="351" t="s">
        <v>156</v>
      </c>
      <c r="B8" s="334" t="s">
        <v>110</v>
      </c>
      <c r="C8" s="335"/>
      <c r="D8" s="335"/>
      <c r="E8" s="336"/>
    </row>
    <row r="9" spans="1:5" ht="19.899999999999999" customHeight="1">
      <c r="A9" s="353"/>
      <c r="B9" s="331" t="s">
        <v>111</v>
      </c>
      <c r="C9" s="332"/>
      <c r="D9" s="332"/>
      <c r="E9" s="333"/>
    </row>
    <row r="10" spans="1:5" ht="19.899999999999999" customHeight="1">
      <c r="A10" s="23" t="s">
        <v>113</v>
      </c>
      <c r="B10" s="328" t="s">
        <v>112</v>
      </c>
      <c r="C10" s="329"/>
      <c r="D10" s="329"/>
      <c r="E10" s="330"/>
    </row>
    <row r="11" spans="1:5" ht="19.899999999999999" customHeight="1">
      <c r="A11" s="340" t="s">
        <v>114</v>
      </c>
      <c r="B11" s="334" t="s">
        <v>138</v>
      </c>
      <c r="C11" s="335"/>
      <c r="D11" s="335"/>
      <c r="E11" s="336"/>
    </row>
    <row r="12" spans="1:5" ht="19.899999999999999" customHeight="1">
      <c r="A12" s="342"/>
      <c r="B12" s="343" t="s">
        <v>139</v>
      </c>
      <c r="C12" s="344"/>
      <c r="D12" s="344"/>
      <c r="E12" s="345"/>
    </row>
    <row r="13" spans="1:5" ht="19.899999999999999" customHeight="1">
      <c r="A13" s="341"/>
      <c r="B13" s="331" t="s">
        <v>140</v>
      </c>
      <c r="C13" s="332"/>
      <c r="D13" s="332"/>
      <c r="E13" s="333"/>
    </row>
    <row r="14" spans="1:5" ht="19.899999999999999" customHeight="1">
      <c r="A14" s="340" t="s">
        <v>115</v>
      </c>
      <c r="B14" s="334" t="s">
        <v>141</v>
      </c>
      <c r="C14" s="335"/>
      <c r="D14" s="335"/>
      <c r="E14" s="336"/>
    </row>
    <row r="15" spans="1:5" ht="19.899999999999999" customHeight="1">
      <c r="A15" s="341"/>
      <c r="B15" s="331" t="s">
        <v>142</v>
      </c>
      <c r="C15" s="332"/>
      <c r="D15" s="332"/>
      <c r="E15" s="333"/>
    </row>
    <row r="16" spans="1:5" ht="19.899999999999999" customHeight="1">
      <c r="A16" s="340" t="s">
        <v>116</v>
      </c>
      <c r="B16" s="334" t="s">
        <v>143</v>
      </c>
      <c r="C16" s="335"/>
      <c r="D16" s="335"/>
      <c r="E16" s="336"/>
    </row>
    <row r="17" spans="1:5" ht="19.899999999999999" customHeight="1">
      <c r="A17" s="341"/>
      <c r="B17" s="331" t="s">
        <v>144</v>
      </c>
      <c r="C17" s="332"/>
      <c r="D17" s="332"/>
      <c r="E17" s="333"/>
    </row>
    <row r="18" spans="1:5" ht="19.899999999999999" customHeight="1">
      <c r="A18" s="340" t="s">
        <v>117</v>
      </c>
      <c r="B18" s="334" t="s">
        <v>145</v>
      </c>
      <c r="C18" s="335"/>
      <c r="D18" s="335"/>
      <c r="E18" s="336"/>
    </row>
    <row r="19" spans="1:5" ht="19.899999999999999" customHeight="1">
      <c r="A19" s="342"/>
      <c r="B19" s="343" t="s">
        <v>146</v>
      </c>
      <c r="C19" s="344"/>
      <c r="D19" s="344"/>
      <c r="E19" s="345"/>
    </row>
    <row r="20" spans="1:5" ht="19.899999999999999" customHeight="1">
      <c r="A20" s="341"/>
      <c r="B20" s="331" t="s">
        <v>147</v>
      </c>
      <c r="C20" s="332"/>
      <c r="D20" s="332"/>
      <c r="E20" s="333"/>
    </row>
    <row r="21" spans="1:5" ht="19.899999999999999" customHeight="1">
      <c r="A21" s="340" t="s">
        <v>118</v>
      </c>
      <c r="B21" s="334" t="s">
        <v>148</v>
      </c>
      <c r="C21" s="335"/>
      <c r="D21" s="335"/>
      <c r="E21" s="336"/>
    </row>
    <row r="22" spans="1:5" ht="19.899999999999999" customHeight="1">
      <c r="A22" s="341"/>
      <c r="B22" s="331" t="s">
        <v>149</v>
      </c>
      <c r="C22" s="332"/>
      <c r="D22" s="332"/>
      <c r="E22" s="333"/>
    </row>
    <row r="23" spans="1:5" ht="19.899999999999999" customHeight="1">
      <c r="A23" s="329" t="s">
        <v>119</v>
      </c>
      <c r="B23" s="329"/>
      <c r="C23" s="329"/>
      <c r="D23" s="329"/>
      <c r="E23" s="329"/>
    </row>
    <row r="24" spans="1:5" ht="19.899999999999999" customHeight="1">
      <c r="A24" s="17" t="s">
        <v>69</v>
      </c>
      <c r="B24" s="20" t="s">
        <v>121</v>
      </c>
      <c r="C24" s="348" t="s">
        <v>123</v>
      </c>
      <c r="D24" s="349"/>
      <c r="E24" s="350"/>
    </row>
    <row r="25" spans="1:5" ht="19.899999999999999" customHeight="1">
      <c r="A25" s="346">
        <v>3</v>
      </c>
      <c r="B25" s="346" t="s">
        <v>122</v>
      </c>
      <c r="C25" s="328" t="s">
        <v>124</v>
      </c>
      <c r="D25" s="329"/>
      <c r="E25" s="330"/>
    </row>
    <row r="26" spans="1:5" ht="19.899999999999999" customHeight="1">
      <c r="A26" s="347"/>
      <c r="B26" s="347"/>
      <c r="C26" s="328" t="s">
        <v>125</v>
      </c>
      <c r="D26" s="329"/>
      <c r="E26" s="330"/>
    </row>
    <row r="27" spans="1:5" ht="19.899999999999999" customHeight="1">
      <c r="A27" s="17">
        <v>2</v>
      </c>
      <c r="B27" s="20" t="s">
        <v>129</v>
      </c>
      <c r="C27" s="328" t="s">
        <v>126</v>
      </c>
      <c r="D27" s="329"/>
      <c r="E27" s="330"/>
    </row>
    <row r="28" spans="1:5" ht="19.899999999999999" customHeight="1">
      <c r="A28" s="17">
        <v>1</v>
      </c>
      <c r="B28" s="20" t="s">
        <v>130</v>
      </c>
      <c r="C28" s="328" t="s">
        <v>127</v>
      </c>
      <c r="D28" s="329"/>
      <c r="E28" s="330"/>
    </row>
    <row r="29" spans="1:5" ht="19.899999999999999" customHeight="1">
      <c r="A29" s="17">
        <v>0</v>
      </c>
      <c r="B29" s="20" t="s">
        <v>131</v>
      </c>
      <c r="C29" s="328" t="s">
        <v>128</v>
      </c>
      <c r="D29" s="329"/>
      <c r="E29" s="330"/>
    </row>
    <row r="30" spans="1:5" ht="19.899999999999999" customHeight="1">
      <c r="A30" s="329" t="s">
        <v>132</v>
      </c>
      <c r="B30" s="329"/>
      <c r="C30" s="329"/>
      <c r="D30" s="329"/>
      <c r="E30" s="329"/>
    </row>
    <row r="31" spans="1:5" ht="19.899999999999999" customHeight="1">
      <c r="A31" s="17" t="s">
        <v>69</v>
      </c>
      <c r="B31" s="20" t="s">
        <v>121</v>
      </c>
      <c r="C31" s="348" t="s">
        <v>123</v>
      </c>
      <c r="D31" s="349"/>
      <c r="E31" s="350"/>
    </row>
    <row r="32" spans="1:5" ht="19.899999999999999" customHeight="1">
      <c r="A32" s="346">
        <v>3</v>
      </c>
      <c r="B32" s="346" t="s">
        <v>122</v>
      </c>
      <c r="C32" s="328" t="s">
        <v>133</v>
      </c>
      <c r="D32" s="329"/>
      <c r="E32" s="330"/>
    </row>
    <row r="33" spans="1:5" ht="19.899999999999999" customHeight="1">
      <c r="A33" s="347"/>
      <c r="B33" s="347"/>
      <c r="C33" s="328" t="s">
        <v>134</v>
      </c>
      <c r="D33" s="329"/>
      <c r="E33" s="330"/>
    </row>
    <row r="34" spans="1:5" ht="19.899999999999999" customHeight="1">
      <c r="A34" s="17">
        <v>2</v>
      </c>
      <c r="B34" s="20" t="s">
        <v>129</v>
      </c>
      <c r="C34" s="337" t="s">
        <v>135</v>
      </c>
      <c r="D34" s="338"/>
      <c r="E34" s="339"/>
    </row>
    <row r="35" spans="1:5" ht="19.899999999999999" customHeight="1">
      <c r="A35" s="17">
        <v>1</v>
      </c>
      <c r="B35" s="20" t="s">
        <v>130</v>
      </c>
      <c r="C35" s="328" t="s">
        <v>136</v>
      </c>
      <c r="D35" s="329"/>
      <c r="E35" s="330"/>
    </row>
    <row r="36" spans="1:5" ht="19.899999999999999" customHeight="1">
      <c r="A36" s="17">
        <v>0</v>
      </c>
      <c r="B36" s="20" t="s">
        <v>131</v>
      </c>
      <c r="C36" s="328" t="s">
        <v>137</v>
      </c>
      <c r="D36" s="329"/>
      <c r="E36" s="330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2019-07-10T06:48:35Z</cp:lastPrinted>
  <dcterms:created xsi:type="dcterms:W3CDTF">2016-07-19T04:48:12Z</dcterms:created>
  <dcterms:modified xsi:type="dcterms:W3CDTF">2019-11-01T06:10:31Z</dcterms:modified>
</cp:coreProperties>
</file>